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23E60AF7-CF7F-4CB1-BF40-2A774AB20F52}"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H22" i="12"/>
  <c r="C49" i="7"/>
  <c r="S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<sst xmlns="http://schemas.openxmlformats.org/spreadsheetml/2006/main" count="904" uniqueCount="524">
  <si>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</si>
  <si>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</si>
  <si>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</si>
  <si>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</si>
  <si>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</si>
  <si>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</si>
  <si>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</si>
  <si>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</si>
  <si>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</si>
  <si>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</si>
  <si>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</si>
  <si>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</si>
  <si>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</si>
  <si>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</si>
  <si>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</si>
  <si>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</si>
  <si>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</si>
  <si>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</si>
  <si>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</si>
  <si>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</si>
  <si>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</si>
  <si>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</si>
  <si>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</si>
  <si>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</si>
  <si>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</si>
  <si>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</si>
  <si>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</si>
  <si>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</si>
  <si>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</si>
  <si>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</si>
  <si>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</si>
  <si>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</si>
  <si>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</si>
  <si>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</si>
  <si>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</si>
  <si>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</si>
  <si>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</si>
  <si>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</si>
  <si>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</si>
  <si>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</si>
  <si>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</si>
  <si>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</si>
  <si>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</si>
  <si>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</si>
  <si>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</si>
  <si>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</si>
  <si>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</si>
  <si>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</si>
  <si>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</si>
  <si>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</si>
  <si>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</si>
  <si>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</si>
  <si>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</si>
  <si>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</si>
  <si>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</si>
  <si>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</si>
  <si>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</si>
  <si>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</si>
  <si>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</si>
  <si>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</si>
  <si>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</si>
  <si>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</si>
  <si>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</si>
  <si>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</si>
  <si>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</si>
  <si>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</si>
  <si>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</si>
  <si>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</si>
  <si>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</si>
  <si>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</si>
  <si>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</si>
  <si>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</si>
  <si>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</si>
  <si>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</si>
  <si>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</si>
  <si>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</si>
  <si>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</si>
  <si>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</si>
  <si>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</si>
  <si>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</si>
  <si>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</si>
  <si>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</si>
  <si>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</si>
  <si>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</si>
  <si>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</si>
  <si>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</si>
  <si>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</si>
  <si>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</si>
  <si>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</si>
  <si>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</si>
  <si>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</si>
  <si>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</si>
  <si>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</si>
  <si>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</si>
  <si>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</si>
  <si>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</si>
  <si>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</si>
  <si>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</si>
  <si>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</si>
  <si>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</si>
  <si>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</si>
  <si>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</si>
  <si>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</si>
  <si>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</si>
  <si>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</si>
  <si>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</si>
  <si>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</si>
  <si>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</si>
  <si>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</si>
  <si>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</si>
  <si>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</si>
  <si>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</si>
  <si>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</si>
  <si>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</si>
  <si>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</si>
  <si>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</si>
  <si>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</si>
  <si>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</si>
  <si>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</si>
  <si>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</si>
  <si>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</si>
  <si>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</si>
  <si>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</si>
  <si>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</si>
  <si>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</si>
  <si>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</si>
  <si>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</si>
  <si>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</si>
  <si>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</si>
  <si>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</si>
  <si>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</si>
  <si>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</si>
  <si>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</si>
  <si>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</si>
  <si>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</si>
  <si>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</si>
  <si>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</si>
  <si>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</si>
  <si>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</si>
  <si>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</si>
  <si>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</si>
  <si>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</si>
  <si>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</si>
  <si>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</si>
  <si>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</si>
  <si>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</si>
  <si>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</si>
  <si>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</si>
  <si>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</si>
  <si>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</si>
  <si>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</si>
  <si>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</si>
  <si>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</si>
  <si>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</si>
  <si>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</si>
  <si>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</si>
  <si>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</si>
  <si>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</si>
  <si>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</si>
  <si>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</si>
  <si>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</si>
  <si>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</si>
  <si>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</si>
  <si>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</si>
  <si>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</si>
  <si>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</si>
  <si>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</si>
  <si>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</si>
  <si>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</si>
  <si>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</si>
  <si>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</si>
  <si>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</si>
  <si>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</si>
  <si>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</si>
  <si>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</si>
  <si>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</si>
  <si>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</si>
  <si>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</si>
  <si>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</si>
  <si>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</si>
  <si>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</si>
  <si>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</si>
  <si>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</si>
  <si>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</si>
  <si>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</si>
  <si>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</si>
  <si>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</si>
  <si>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</si>
  <si>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</si>
  <si>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</si>
  <si>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</si>
  <si>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</si>
  <si>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</si>
  <si>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</si>
  <si>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</si>
  <si>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</si>
  <si>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</si>
  <si>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</si>
  <si>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</si>
  <si>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</si>
  <si>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</si>
  <si>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</si>
  <si>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</si>
  <si>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</si>
  <si>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</si>
  <si>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</si>
  <si>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</si>
  <si>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</si>
  <si>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</si>
  <si>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</si>
  <si>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</si>
  <si>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</si>
  <si>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</si>
  <si>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</si>
  <si>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</si>
  <si>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</si>
  <si>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</si>
  <si>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</si>
  <si>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</si>
  <si>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</si>
  <si>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</si>
  <si>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</si>
  <si>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</si>
  <si>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</si>
  <si>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</si>
  <si>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</si>
  <si>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</si>
  <si>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</si>
  <si>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</si>
  <si>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</si>
  <si>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</si>
  <si>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</si>
  <si>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</si>
  <si>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</si>
  <si>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</si>
  <si>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</si>
  <si>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</si>
  <si>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</si>
  <si>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</si>
  <si>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</si>
  <si>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</si>
  <si>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</si>
  <si>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</si>
  <si>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</si>
  <si>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</si>
  <si>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</si>
  <si>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</si>
  <si>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</si>
  <si>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</si>
  <si>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</si>
  <si>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</si>
  <si>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</si>
  <si>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</si>
  <si>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</si>
  <si>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</si>
  <si>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</si>
  <si>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</si>
  <si>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</si>
  <si>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</si>
  <si>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</si>
  <si>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</si>
  <si>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</si>
  <si>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</si>
  <si>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</si>
  <si>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</si>
  <si>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</si>
  <si>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</si>
  <si>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</si>
  <si>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</si>
  <si>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</si>
  <si>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</si>
  <si>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</si>
  <si>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</si>
  <si>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</si>
  <si>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</si>
  <si>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</si>
  <si>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</si>
  <si>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</si>
  <si>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</si>
  <si>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</si>
  <si>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</si>
  <si>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</si>
  <si>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</si>
  <si>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</si>
  <si>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</si>
  <si>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</si>
  <si>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</si>
  <si>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</si>
  <si>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</si>
  <si>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</si>
  <si>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</si>
  <si>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</si>
  <si>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</si>
  <si>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</si>
  <si>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</si>
  <si>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</si>
  <si>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</si>
  <si>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</si>
  <si>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</si>
  <si>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</si>
  <si>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</si>
  <si>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</si>
  <si>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</si>
  <si>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</si>
  <si>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</si>
  <si>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</si>
  <si>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</si>
  <si>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</si>
  <si>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</si>
  <si>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</si>
  <si>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</si>
  <si>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</si>
  <si>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</si>
  <si>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</si>
  <si>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</si>
  <si>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</si>
  <si>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</si>
  <si>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</si>
  <si>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</si>
  <si>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</si>
  <si>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</si>
  <si>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</si>
  <si>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</si>
  <si>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</si>
  <si>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</si>
  <si>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</si>
  <si>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</si>
  <si>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</si>
  <si>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</si>
  <si>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</si>
  <si>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</si>
  <si>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</si>
  <si>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</si>
  <si>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</si>
  <si>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</si>
  <si>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</si>
  <si>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</si>
  <si>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</si>
  <si>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</si>
  <si>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</si>
  <si>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</si>
  <si>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</si>
  <si>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</si>
  <si>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</si>
  <si>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</si>
  <si>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</si>
  <si>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</si>
  <si>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</si>
  <si>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</si>
  <si>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</si>
  <si>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</si>
  <si>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</si>
  <si>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</si>
  <si>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</si>
  <si>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</si>
  <si>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</si>
  <si>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</si>
  <si>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</si>
  <si>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</si>
  <si>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</si>
  <si>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</si>
  <si>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</si>
  <si>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</si>
  <si>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</si>
  <si>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</si>
  <si>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</si>
  <si>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</si>
  <si>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</si>
  <si>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</si>
  <si>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</si>
  <si>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</si>
  <si>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</si>
  <si>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</si>
  <si>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</si>
  <si>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</si>
  <si>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</si>
  <si>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</si>
  <si>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</si>
  <si>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</si>
  <si>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</si>
  <si>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</si>
  <si>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</si>
  <si>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</si>
  <si>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</si>
  <si>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</si>
  <si>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</si>
  <si>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</si>
  <si>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</si>
  <si>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</si>
  <si>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</si>
  <si>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</si>
  <si>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</si>
  <si>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</si>
  <si>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</si>
  <si>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</si>
  <si>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</si>
  <si>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</si>
  <si>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</si>
  <si>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</si>
  <si>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</si>
  <si>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</si>
  <si>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</si>
  <si>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</si>
  <si>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</si>
  <si>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</si>
  <si>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</si>
  <si>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</si>
  <si>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</si>
  <si>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</si>
  <si>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</si>
  <si>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</si>
  <si>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</si>
  <si>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</si>
  <si>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</si>
  <si>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</si>
  <si>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</si>
  <si>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</si>
  <si>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</si>
  <si>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</si>
  <si>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</si>
  <si>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</si>
  <si>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</si>
  <si>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</si>
  <si>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</si>
  <si>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</si>
  <si>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</si>
  <si>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</si>
  <si>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</si>
  <si>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</si>
  <si>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</si>
  <si>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</si>
  <si>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</si>
  <si>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</si>
  <si>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</si>
  <si>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</si>
  <si>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</si>
  <si>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</si>
  <si>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</si>
  <si>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</si>
  <si>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</si>
  <si>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</si>
  <si>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</si>
  <si>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</si>
  <si>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</si>
  <si>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</si>
  <si>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</si>
  <si>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</si>
  <si>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</si>
  <si>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</si>
  <si>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</si>
  <si>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</si>
  <si>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</si>
  <si>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</si>
  <si>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</si>
  <si>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</si>
  <si>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</si>
  <si>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</si>
  <si>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</si>
  <si>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</si>
  <si>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</si>
  <si>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</si>
  <si>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</si>
  <si>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</si>
  <si>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</si>
  <si>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</si>
  <si>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</si>
  <si>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</si>
  <si>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</si>
  <si>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</si>
  <si>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</si>
  <si>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</si>
  <si>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</si>
  <si>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</si>
  <si>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</si>
  <si>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</si>
  <si>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</si>
  <si>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</si>
  <si>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</si>
  <si>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</si>
  <si>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</si>
  <si>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</si>
  <si>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</si>
  <si>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</si>
  <si>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</si>
  <si>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</si>
  <si>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</si>
  <si>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</si>
  <si>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</si>
  <si>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</si>
  <si>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</si>
  <si>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</si>
  <si>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</si>
  <si>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</si>
  <si>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</si>
  <si>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</si>
  <si>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</si>
  <si>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</si>
  <si>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</si>
  <si>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</si>
  <si>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</si>
  <si>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</si>
  <si>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</si>
  <si>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</si>
  <si>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</si>
  <si>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</si>
  <si>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</si>
  <si>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</si>
  <si>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</si>
  <si>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</si>
  <si>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</si>
  <si>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</si>
  <si>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</si>
  <si>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</si>
  <si>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</si>
  <si>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</si>
  <si>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</si>
  <si>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</si>
  <si>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</si>
  <si>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СТ-051633</t>
  </si>
  <si>
    <t>Установка измерительного комплекса г. Михайловск, ул. Андрея Сахарова, 136 по ТУ 320/2025/МИХ от 23.04.2025 (оп. № 5 ВЛ-0,4 кВ Ф-7 ТП-15/223, заявитель Назаров А.В.)</t>
  </si>
  <si>
    <t>ТУ 320/2025/МИХ от 23.04.2025</t>
  </si>
  <si>
    <t>г. Михайловск, ул. Андрея Сахарова, 136</t>
  </si>
  <si>
    <t>оп. № 5 ВЛ-0,4 кВ Ф-7 ТП-15/223</t>
  </si>
  <si>
    <t>Локально-сметный расчет №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</si>
</sst>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1.030506E-2</v>
      </c>
    </row>
    <row r="49" spans="1:4" ht="57.05" customHeight="1" x14ac:dyDescent="0.3">
      <c r="A49" s="21" t="s">
        <v>424</v>
      </c>
      <c r="B49" s="31" t="s">
        <v>485</v>
      </c>
      <c r="C49" s="222">
        <f>8587.55/1000000</f>
        <v>8.5875499999999994E-3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L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СТ-051633</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8/1000</f>
        <v>8.0000000000000002E-3</v>
      </c>
      <c r="I22" s="208"/>
      <c r="J22" s="208"/>
      <c r="K22" s="224">
        <v>0.22</v>
      </c>
      <c r="L22" s="224">
        <v>3</v>
      </c>
      <c r="M22" s="208"/>
      <c r="N22" s="208"/>
      <c r="O22" s="208"/>
      <c r="P22" s="208"/>
      <c r="Q22" s="234" t="s">
        <v>517</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СТ-051633</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СТ-051633</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г. Михайловск, ул. Андрея Сахарова, 136 по ТУ 320/2025/МИХ от 23.04.2025 (оп. № 5 ВЛ-0,4 кВ Ф-7 ТП-15/223, заявитель Назаров А.В.)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СТ-051633</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Андрея Сахарова, 136 по ТУ 320/2025/МИХ от 23.04.2025 (оп. № 5 ВЛ-0,4 кВ Ф-7 ТП-15/223, заявитель Назаров А.В.)</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3" t="s">
        <v>81</v>
      </c>
      <c r="F18" s="284"/>
      <c r="G18" s="284"/>
      <c r="H18" s="284"/>
      <c r="I18" s="285"/>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СТ-051633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8587.5499999999993</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СТ-051633</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г. Михайловск, ул. Андрея Сахарова, 136 по ТУ 320/2025/МИХ от 23.04.2025 (оп. № 5 ВЛ-0,4 кВ Ф-7 ТП-15/223, заявитель Назаров А.В.)</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3" sqref="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СТ-051633</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Андрея Сахарова, 136 по ТУ 320/2025/МИХ от 23.04.2025 (оп. № 5 ВЛ-0,4 кВ Ф-7 ТП-15/223, заявитель Назаров А.В.)</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1.030506E-2</v>
      </c>
      <c r="E24" s="202"/>
      <c r="F24" s="202"/>
      <c r="G24" s="203"/>
      <c r="H24" s="203"/>
      <c r="I24" s="203"/>
      <c r="J24" s="202"/>
      <c r="K24" s="202"/>
      <c r="L24" s="203"/>
      <c r="M24" s="203"/>
      <c r="N24" s="203"/>
      <c r="O24" s="204"/>
      <c r="P24" s="58"/>
      <c r="Q24" s="58"/>
      <c r="R24" s="219">
        <f>D24</f>
        <v>1.030506E-2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8.5875499999999994E-3</v>
      </c>
      <c r="E30" s="201"/>
      <c r="F30" s="201"/>
      <c r="G30" s="201"/>
      <c r="H30" s="201"/>
      <c r="I30" s="201"/>
      <c r="J30" s="202"/>
      <c r="K30" s="202"/>
      <c r="L30" s="205"/>
      <c r="M30" s="205"/>
      <c r="N30" s="201"/>
      <c r="O30" s="204"/>
      <c r="P30" s="50"/>
      <c r="Q30" s="50"/>
      <c r="R30" s="50">
        <f>D30</f>
        <v>8.5875499999999994E-3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2.0638299999999991E-3</v>
      </c>
      <c r="E32" s="189"/>
      <c r="F32" s="189"/>
      <c r="G32" s="189"/>
      <c r="H32" s="189"/>
      <c r="I32" s="189"/>
      <c r="J32" s="190"/>
      <c r="K32" s="190"/>
      <c r="L32" s="192"/>
      <c r="M32" s="192"/>
      <c r="N32" s="189"/>
      <c r="O32" s="207"/>
      <c r="P32" s="50"/>
      <c r="Q32" s="50"/>
      <c r="R32" s="50">
        <f>D32</f>
        <v>2.0638299999999991E-3</v>
      </c>
      <c r="S32" s="218">
        <f>S24</f>
        <v>2</v>
      </c>
      <c r="T32" s="50"/>
      <c r="U32" s="49"/>
    </row>
    <row r="33" spans="1:21" x14ac:dyDescent="0.3">
      <c r="A33" s="56" t="s">
        <v>154</v>
      </c>
      <c r="B33" s="36" t="s">
        <v>153</v>
      </c>
      <c r="C33" s="55"/>
      <c r="D33" s="228">
        <f>6523.72/1000000</f>
        <v>6.5237200000000002E-3</v>
      </c>
      <c r="E33" s="189"/>
      <c r="F33" s="189"/>
      <c r="G33" s="189"/>
      <c r="H33" s="189"/>
      <c r="I33" s="189"/>
      <c r="J33" s="190"/>
      <c r="K33" s="190"/>
      <c r="L33" s="192"/>
      <c r="M33" s="192"/>
      <c r="N33" s="189"/>
      <c r="O33" s="207"/>
      <c r="P33" s="50"/>
      <c r="Q33" s="50"/>
      <c r="R33" s="50">
        <f>D33</f>
        <v>6.5237200000000002E-3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8.5875499999999994E-3</v>
      </c>
      <c r="E52" s="189"/>
      <c r="F52" s="189"/>
      <c r="G52" s="189"/>
      <c r="H52" s="189"/>
      <c r="I52" s="189"/>
      <c r="J52" s="193"/>
      <c r="K52" s="189"/>
      <c r="L52" s="192"/>
      <c r="M52" s="192"/>
      <c r="N52" s="189"/>
      <c r="O52" s="207"/>
      <c r="P52" s="50"/>
      <c r="Q52" s="50"/>
      <c r="R52" s="50">
        <f>D52</f>
        <v>8.5875499999999994E-3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г. Михайловск, ул. Андрея Сахарова, 136 по ТУ 320/2025/МИХ от 23.04.2025 (оп. № 5 ВЛ-0,4 кВ Ф-7 ТП-15/223, заявитель Назаров А.В.)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55"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СТ-051633</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Андрея Сахарова, 136 по ТУ 320/2025/МИХ от 23.04.2025 (оп. № 5 ВЛ-0,4 кВ Ф-7 ТП-15/223, заявитель Назаров А.В.)</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Андрея Сахарова, 136 по ТУ 320/2025/МИХ от 23.04.2025 (оп. № 5 ВЛ-0,4 кВ Ф-7 ТП-15/223, заявитель Назаров А.В.)</v>
      </c>
    </row>
    <row r="22" spans="1:2" ht="16.100000000000001" thickBot="1" x14ac:dyDescent="0.35">
      <c r="A22" s="206" t="s">
        <v>332</v>
      </c>
      <c r="B22" s="114" t="str">
        <f>'2. паспорт  ТП'!E22</f>
        <v>г. Михайловск, ул. Андрея Сахарова, 136</v>
      </c>
    </row>
    <row r="23" spans="1:2" ht="16.100000000000001" thickBot="1" x14ac:dyDescent="0.35">
      <c r="A23" s="113" t="s">
        <v>312</v>
      </c>
      <c r="B23" s="200" t="str">
        <f>'2. паспорт  ТП'!B22</f>
        <v>ТУ 320/2025/МИХ от 23.04.2025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1.030506E-2</v>
      </c>
    </row>
    <row r="28" spans="1:2" ht="16.100000000000001" thickBot="1" x14ac:dyDescent="0.35">
      <c r="A28" s="120" t="s">
        <v>336</v>
      </c>
      <c r="B28" s="216" t="str">
        <f>'7. Паспорт отчет о закупке'!Q26</f>
        <v>Локально-сметный расчет № 14</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2025-07-18T10:40:48Z</dcterms:modified>
</cp:coreProperties>
</file>